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44C5784-55D1-4566-9108-D2EA54050982}" xr6:coauthVersionLast="47" xr6:coauthVersionMax="47" xr10:uidLastSave="{00000000-0000-0000-0000-000000000000}"/>
  <bookViews>
    <workbookView xWindow="-120" yWindow="-120" windowWidth="19440" windowHeight="11040" xr2:uid="{00000000-000D-0000-FFFF-FFFF00000000}"/>
  </bookViews>
  <sheets>
    <sheet name="Лист1" sheetId="1" r:id="rId1"/>
  </sheets>
  <definedNames>
    <definedName name="_xlnm._FilterDatabase" localSheetId="0" hidden="1">Лист1!$A$3:$P$14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0" i="1" l="1"/>
  <c r="M21" i="1"/>
  <c r="M22" i="1"/>
  <c r="M23" i="1"/>
  <c r="M24" i="1"/>
  <c r="M25" i="1"/>
  <c r="M26" i="1"/>
  <c r="M27" i="1"/>
  <c r="I8" i="1"/>
  <c r="M8" i="1" s="1"/>
  <c r="K8" i="1" l="1"/>
  <c r="J14" i="1"/>
  <c r="J13" i="1"/>
  <c r="L13" i="1" s="1"/>
  <c r="J12" i="1"/>
  <c r="L12" i="1" s="1"/>
  <c r="J11" i="1"/>
  <c r="L11" i="1" s="1"/>
  <c r="I14" i="1"/>
  <c r="I13" i="1"/>
  <c r="K13" i="1" s="1"/>
  <c r="I12" i="1"/>
  <c r="K12" i="1" s="1"/>
  <c r="I11" i="1"/>
  <c r="K11" i="1" s="1"/>
  <c r="J10" i="1"/>
  <c r="J9" i="1"/>
  <c r="J8" i="1"/>
  <c r="J7" i="1"/>
  <c r="J6" i="1"/>
  <c r="J5" i="1"/>
  <c r="I10" i="1"/>
  <c r="I9" i="1"/>
  <c r="I7" i="1"/>
  <c r="I6" i="1"/>
  <c r="I5" i="1"/>
  <c r="M5" i="1" s="1"/>
  <c r="L8" i="1" l="1"/>
  <c r="N8" i="1"/>
  <c r="L9" i="1"/>
  <c r="N9" i="1"/>
  <c r="L10" i="1"/>
  <c r="N10" i="1"/>
  <c r="K5" i="1"/>
  <c r="M6" i="1"/>
  <c r="K6" i="1"/>
  <c r="K7" i="1"/>
  <c r="M7" i="1"/>
  <c r="M14" i="1"/>
  <c r="K14" i="1"/>
  <c r="K9" i="1"/>
  <c r="M9" i="1"/>
  <c r="K10" i="1"/>
  <c r="M10" i="1"/>
  <c r="L5" i="1"/>
  <c r="N5" i="1"/>
  <c r="L6" i="1"/>
  <c r="N6" i="1"/>
  <c r="N14" i="1"/>
  <c r="L14" i="1"/>
  <c r="N7" i="1"/>
  <c r="L7" i="1"/>
</calcChain>
</file>

<file path=xl/sharedStrings.xml><?xml version="1.0" encoding="utf-8"?>
<sst xmlns="http://schemas.openxmlformats.org/spreadsheetml/2006/main" count="85" uniqueCount="51">
  <si>
    <t>Расчет в текущих и прогнозных ценах</t>
  </si>
  <si>
    <t>1.2.1.2.1</t>
  </si>
  <si>
    <t>Техническое перевооружение с заменой ячеек в РУ-0,4кВ, РУ-10кВ ТП-3 ст. Вязьма. Монтаж 13 ячеек выключателя</t>
  </si>
  <si>
    <t>I_CмолО1</t>
  </si>
  <si>
    <t>1.2.2.2.1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</si>
  <si>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</si>
  <si>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I_CмолО2</t>
  </si>
  <si>
    <t>1.2.2.2.2</t>
  </si>
  <si>
    <t>Техническое перевооружение  ВЛ 0,4 кВ ст. Сафоново. Монтаж провода СИП 0,4 кВ протяженностью 3,2 км</t>
  </si>
  <si>
    <t>I_CмолО3</t>
  </si>
  <si>
    <t>1.2.2.2.3</t>
  </si>
  <si>
    <t>Техническое перевооружение ВЛ-0,4кВ оп. Струково. Монтаж провода ВЛ-0,4 кВ протяженностью 1,88 км</t>
  </si>
  <si>
    <t>I_CмолО4</t>
  </si>
  <si>
    <t>1.2.2.2.4</t>
  </si>
  <si>
    <t>Техническое перевооружение ВЛ-0,4 Энгельгардтовская. Замена провода 0,4 кВ протяженностью 2,9 км . Монтаж КТП 100 кВА</t>
  </si>
  <si>
    <t>I_CмолО5</t>
  </si>
  <si>
    <t>1.2.2.2.5</t>
  </si>
  <si>
    <t>Техническое перевооружение ст. Вязьма ВЛ 10 кВ фидер №1005  от ЦРП Вязьма-1 до электростанции Вязьма. Монтаж КЛ-10 кВ - 0,683 км</t>
  </si>
  <si>
    <t>I_CмолО6</t>
  </si>
  <si>
    <t>1.2.2.2.11</t>
  </si>
  <si>
    <t xml:space="preserve">Техническое перевооружение участка Вязьма-Брянская – Волоста-Пятница. Замена провода линии ПЭ  на СИП 24,3 км
</t>
  </si>
  <si>
    <t>I_CмолО8</t>
  </si>
  <si>
    <t>1.2.2.2.13</t>
  </si>
  <si>
    <t>Техническое перевооружение Вязьма-Брянская - Исаково. Замено провода СИП-3 протяженностью 14,2 км</t>
  </si>
  <si>
    <t>I_CмолО10</t>
  </si>
  <si>
    <t>1.2.2.2.10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</si>
  <si>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</si>
  <si>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I_CмолО7</t>
  </si>
  <si>
    <t>1.2.2.2.12</t>
  </si>
  <si>
    <t>Техническое перевооружение участка Милятинский завод - Занозная. Замена провода СИП-3 протяженностью 16,8 км</t>
  </si>
  <si>
    <t>I_CмолО9</t>
  </si>
  <si>
    <t>№п/п</t>
  </si>
  <si>
    <t>Наименование проекта</t>
  </si>
  <si>
    <t>Идентификатор проекта</t>
  </si>
  <si>
    <t>ПИР</t>
  </si>
  <si>
    <t>СМР</t>
  </si>
  <si>
    <t>В ценах какого года произведен сметный расчет</t>
  </si>
  <si>
    <t>IV 2023 г.</t>
  </si>
  <si>
    <t>нд</t>
  </si>
  <si>
    <t>Стоимость проекта по смете без НДС</t>
  </si>
  <si>
    <t>Стоимость проекта по смете с НДС</t>
  </si>
  <si>
    <t>год</t>
  </si>
  <si>
    <t>индекс</t>
  </si>
  <si>
    <t>Индекс, в год исполнения</t>
  </si>
  <si>
    <t>Год окончания строительства</t>
  </si>
  <si>
    <t>Год начала реализации</t>
  </si>
  <si>
    <t>Примечание</t>
  </si>
  <si>
    <t>В текущих ценах 2025 г. с НДС</t>
  </si>
  <si>
    <t>В прогнозных ценах с НДС</t>
  </si>
  <si>
    <t>Проект исключен</t>
  </si>
  <si>
    <t>Смета была расчитана в ценах на 4 кв.2023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</si>
</sst>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5" fillId="0" borderId="0"/>
  </cellStyleXfs>
  <cellXfs count="30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ill="1"/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10" xfId="2" xr:uid="{00000000-0005-0000-0000-000001000000}"/>
    <cellStyle name="Обычный 10 4" xfId="3" xr:uid="{00000000-0005-0000-0000-000002000000}"/>
    <cellStyle name="Обычный 47" xfId="4" xr:uid="{00000000-0005-0000-0000-000003000000}"/>
    <cellStyle name="Обычный 7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"/>
  <sheetViews>
    <sheetView tabSelected="1" topLeftCell="G1" zoomScale="70" zoomScaleNormal="70" workbookViewId="0">
      <selection activeCell="N11" sqref="N11"/>
    </sheetView>
  </sheetViews>
  <sheetFormatPr defaultRowHeight="15" x14ac:dyDescent="0.25"/>
  <cols>
    <col min="1" max="1" width="11.140625" style="10" customWidth="1"/>
    <col min="2" max="2" width="69.7109375" style="10" customWidth="1"/>
    <col min="3" max="3" width="17.28515625" style="10" customWidth="1"/>
    <col min="4" max="11" width="21.85546875" style="10" customWidth="1"/>
    <col min="12" max="13" width="25.28515625" style="10" customWidth="1"/>
    <col min="14" max="14" width="27.7109375" style="10" customWidth="1"/>
    <col min="15" max="15" width="42.140625" style="10" customWidth="1"/>
  </cols>
  <sheetData>
    <row r="1" spans="1:16" ht="18.75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6" ht="47.25" customHeight="1" x14ac:dyDescent="0.25">
      <c r="A3" s="29" t="s">
        <v>31</v>
      </c>
      <c r="B3" s="29" t="s">
        <v>32</v>
      </c>
      <c r="C3" s="24" t="s">
        <v>33</v>
      </c>
      <c r="D3" s="27" t="s">
        <v>45</v>
      </c>
      <c r="E3" s="27" t="s">
        <v>44</v>
      </c>
      <c r="F3" s="24" t="s">
        <v>36</v>
      </c>
      <c r="G3" s="25" t="s">
        <v>39</v>
      </c>
      <c r="H3" s="26"/>
      <c r="I3" s="25" t="s">
        <v>40</v>
      </c>
      <c r="J3" s="26"/>
      <c r="K3" s="24" t="s">
        <v>47</v>
      </c>
      <c r="L3" s="24"/>
      <c r="M3" s="24" t="s">
        <v>48</v>
      </c>
      <c r="N3" s="24"/>
      <c r="O3" s="21" t="s">
        <v>46</v>
      </c>
    </row>
    <row r="4" spans="1:16" ht="18.75" customHeight="1" x14ac:dyDescent="0.25">
      <c r="A4" s="29"/>
      <c r="B4" s="29"/>
      <c r="C4" s="24"/>
      <c r="D4" s="28"/>
      <c r="E4" s="28"/>
      <c r="F4" s="24"/>
      <c r="G4" s="12" t="s">
        <v>34</v>
      </c>
      <c r="H4" s="13" t="s">
        <v>35</v>
      </c>
      <c r="I4" s="12" t="s">
        <v>34</v>
      </c>
      <c r="J4" s="13" t="s">
        <v>35</v>
      </c>
      <c r="K4" s="14" t="s">
        <v>34</v>
      </c>
      <c r="L4" s="9" t="s">
        <v>35</v>
      </c>
      <c r="M4" s="14" t="s">
        <v>34</v>
      </c>
      <c r="N4" s="9" t="s">
        <v>35</v>
      </c>
      <c r="O4" s="22"/>
      <c r="P4" s="3"/>
    </row>
    <row r="5" spans="1:16" ht="33" x14ac:dyDescent="0.25">
      <c r="A5" s="1" t="s">
        <v>1</v>
      </c>
      <c r="B5" s="4" t="s">
        <v>2</v>
      </c>
      <c r="C5" s="2" t="s">
        <v>3</v>
      </c>
      <c r="D5" s="9">
        <v>2027</v>
      </c>
      <c r="E5" s="9">
        <v>2028</v>
      </c>
      <c r="F5" s="9" t="s">
        <v>37</v>
      </c>
      <c r="G5" s="7">
        <v>1.5149999999999999</v>
      </c>
      <c r="H5" s="7">
        <v>27.367000000000001</v>
      </c>
      <c r="I5" s="15">
        <f>G5*1.2</f>
        <v>1.8179999999999998</v>
      </c>
      <c r="J5" s="15">
        <f t="shared" ref="J5:J10" si="0">H5*1.2</f>
        <v>32.840400000000002</v>
      </c>
      <c r="K5" s="16">
        <f>I5*L21*M22</f>
        <v>2.0607920820000003</v>
      </c>
      <c r="L5" s="16">
        <f>J5*L21*M22</f>
        <v>37.226202579600006</v>
      </c>
      <c r="M5" s="16">
        <f>I5*L21*L22*L23*M24</f>
        <v>2.3010002047272238</v>
      </c>
      <c r="N5" s="16">
        <f>J5*L21*L22*L23*L24*M25</f>
        <v>43.394202902502855</v>
      </c>
      <c r="O5" s="20" t="s">
        <v>50</v>
      </c>
    </row>
    <row r="6" spans="1:16" ht="47.25" x14ac:dyDescent="0.25">
      <c r="A6" s="5" t="s">
        <v>4</v>
      </c>
      <c r="B6" s="4" t="s">
        <v>5</v>
      </c>
      <c r="C6" s="2" t="s">
        <v>6</v>
      </c>
      <c r="D6" s="9">
        <v>2028</v>
      </c>
      <c r="E6" s="9">
        <v>2029</v>
      </c>
      <c r="F6" s="9" t="s">
        <v>37</v>
      </c>
      <c r="G6" s="7">
        <v>3.0070000000000001</v>
      </c>
      <c r="H6" s="6">
        <v>79.47</v>
      </c>
      <c r="I6" s="15">
        <f t="shared" ref="I6:I10" si="1">G6*1.2</f>
        <v>3.6084000000000001</v>
      </c>
      <c r="J6" s="15">
        <f t="shared" si="0"/>
        <v>95.36399999999999</v>
      </c>
      <c r="K6" s="16">
        <f>I6*L21*M22</f>
        <v>4.0902982116000004</v>
      </c>
      <c r="L6" s="16">
        <f>J6*L21*M22</f>
        <v>108.099766836</v>
      </c>
      <c r="M6" s="16">
        <f>I6*L21*L22*L23*L24*M25</f>
        <v>4.7680187133345298</v>
      </c>
      <c r="N6" s="16">
        <f>J6*L21*L22*L23*L24*L25*M26</f>
        <v>131.55526532199454</v>
      </c>
      <c r="O6" s="20" t="s">
        <v>50</v>
      </c>
    </row>
    <row r="7" spans="1:16" ht="33" x14ac:dyDescent="0.25">
      <c r="A7" s="5" t="s">
        <v>7</v>
      </c>
      <c r="B7" s="4" t="s">
        <v>8</v>
      </c>
      <c r="C7" s="2" t="s">
        <v>9</v>
      </c>
      <c r="D7" s="9">
        <v>2028</v>
      </c>
      <c r="E7" s="9">
        <v>2029</v>
      </c>
      <c r="F7" s="9" t="s">
        <v>37</v>
      </c>
      <c r="G7" s="9">
        <v>0.46300000000000002</v>
      </c>
      <c r="H7" s="6">
        <v>3.7010000000000001</v>
      </c>
      <c r="I7" s="15">
        <f t="shared" si="1"/>
        <v>0.55559999999999998</v>
      </c>
      <c r="J7" s="15">
        <f t="shared" si="0"/>
        <v>4.4412000000000003</v>
      </c>
      <c r="K7" s="16">
        <f t="shared" ref="K7:L14" si="2">I7*$L$21*$M$22</f>
        <v>0.62979982440000004</v>
      </c>
      <c r="L7" s="16">
        <f t="shared" si="2"/>
        <v>5.0343178188000008</v>
      </c>
      <c r="M7" s="16">
        <f>I7*L21*L22*L23*L24*M25</f>
        <v>0.73415120195340433</v>
      </c>
      <c r="N7" s="16">
        <f>J7*L21*L22*L23*L24*L25*M26</f>
        <v>6.1266646150333699</v>
      </c>
      <c r="O7" s="20" t="s">
        <v>50</v>
      </c>
    </row>
    <row r="8" spans="1:16" ht="33" x14ac:dyDescent="0.25">
      <c r="A8" s="5" t="s">
        <v>10</v>
      </c>
      <c r="B8" s="4" t="s">
        <v>11</v>
      </c>
      <c r="C8" s="2" t="s">
        <v>12</v>
      </c>
      <c r="D8" s="9">
        <v>2026</v>
      </c>
      <c r="E8" s="9">
        <v>2027</v>
      </c>
      <c r="F8" s="9" t="s">
        <v>37</v>
      </c>
      <c r="G8" s="9">
        <v>0.56299999999999994</v>
      </c>
      <c r="H8" s="6">
        <v>4.4809999999999999</v>
      </c>
      <c r="I8" s="15">
        <f>G8*1.2</f>
        <v>0.67559999999999987</v>
      </c>
      <c r="J8" s="15">
        <f t="shared" si="0"/>
        <v>5.3771999999999993</v>
      </c>
      <c r="K8" s="16">
        <f t="shared" si="2"/>
        <v>0.76582570439999997</v>
      </c>
      <c r="L8" s="16">
        <f t="shared" si="2"/>
        <v>6.0953196827999996</v>
      </c>
      <c r="M8" s="16">
        <f>I8*L21*L22*M23</f>
        <v>0.81562796173319985</v>
      </c>
      <c r="N8" s="16">
        <f>J8*L21*L22*L23*M24</f>
        <v>6.8057966451370886</v>
      </c>
      <c r="O8" s="20" t="s">
        <v>50</v>
      </c>
    </row>
    <row r="9" spans="1:16" ht="33" x14ac:dyDescent="0.25">
      <c r="A9" s="5" t="s">
        <v>13</v>
      </c>
      <c r="B9" s="4" t="s">
        <v>14</v>
      </c>
      <c r="C9" s="2" t="s">
        <v>15</v>
      </c>
      <c r="D9" s="9">
        <v>2026</v>
      </c>
      <c r="E9" s="9">
        <v>2027</v>
      </c>
      <c r="F9" s="9" t="s">
        <v>37</v>
      </c>
      <c r="G9" s="9">
        <v>0.55600000000000005</v>
      </c>
      <c r="H9" s="6">
        <v>9.5109999999999992</v>
      </c>
      <c r="I9" s="15">
        <f t="shared" si="1"/>
        <v>0.66720000000000002</v>
      </c>
      <c r="J9" s="15">
        <f t="shared" si="0"/>
        <v>11.413199999999998</v>
      </c>
      <c r="K9" s="16">
        <f t="shared" si="2"/>
        <v>0.7563038928000001</v>
      </c>
      <c r="L9" s="16">
        <f t="shared" si="2"/>
        <v>12.937421446799998</v>
      </c>
      <c r="M9" s="16">
        <f>I9*L21*L22*M23</f>
        <v>0.80548693911839997</v>
      </c>
      <c r="N9" s="16">
        <f>J9*L21*L22*L23*M24</f>
        <v>14.445421087234733</v>
      </c>
      <c r="O9" s="20" t="s">
        <v>50</v>
      </c>
    </row>
    <row r="10" spans="1:16" ht="47.25" x14ac:dyDescent="0.25">
      <c r="A10" s="5" t="s">
        <v>16</v>
      </c>
      <c r="B10" s="4" t="s">
        <v>17</v>
      </c>
      <c r="C10" s="2" t="s">
        <v>18</v>
      </c>
      <c r="D10" s="9">
        <v>2027</v>
      </c>
      <c r="E10" s="9">
        <v>2028</v>
      </c>
      <c r="F10" s="9" t="s">
        <v>37</v>
      </c>
      <c r="G10" s="9">
        <v>1.9950000000000001</v>
      </c>
      <c r="H10" s="6">
        <v>14.048999999999999</v>
      </c>
      <c r="I10" s="15">
        <f t="shared" si="1"/>
        <v>2.3940000000000001</v>
      </c>
      <c r="J10" s="15">
        <f t="shared" si="0"/>
        <v>16.858799999999999</v>
      </c>
      <c r="K10" s="16">
        <f t="shared" si="2"/>
        <v>2.7137163060000007</v>
      </c>
      <c r="L10" s="16">
        <f t="shared" si="2"/>
        <v>19.1102758812</v>
      </c>
      <c r="M10" s="16">
        <f>I10*L21*L22*L23*M24</f>
        <v>3.030029972561592</v>
      </c>
      <c r="N10" s="16">
        <f>J10*L21*L22*L23*L24*M25</f>
        <v>22.27665277806345</v>
      </c>
      <c r="O10" s="20" t="s">
        <v>50</v>
      </c>
    </row>
    <row r="11" spans="1:16" ht="47.25" x14ac:dyDescent="0.25">
      <c r="A11" s="5" t="s">
        <v>25</v>
      </c>
      <c r="B11" s="4" t="s">
        <v>26</v>
      </c>
      <c r="C11" s="2" t="s">
        <v>27</v>
      </c>
      <c r="D11" s="9" t="s">
        <v>38</v>
      </c>
      <c r="E11" s="9" t="s">
        <v>38</v>
      </c>
      <c r="F11" s="9" t="s">
        <v>37</v>
      </c>
      <c r="G11" s="9">
        <v>1.31</v>
      </c>
      <c r="H11" s="6">
        <v>10.404</v>
      </c>
      <c r="I11" s="15">
        <f t="shared" ref="I11:I14" si="3">G11*1.2</f>
        <v>1.5720000000000001</v>
      </c>
      <c r="J11" s="15">
        <f t="shared" ref="J11:J13" si="4">H11*1.2</f>
        <v>12.4848</v>
      </c>
      <c r="K11" s="16">
        <f t="shared" si="2"/>
        <v>1.7819390280000003</v>
      </c>
      <c r="L11" s="16">
        <f t="shared" si="2"/>
        <v>14.152132555200001</v>
      </c>
      <c r="M11" s="16" t="s">
        <v>38</v>
      </c>
      <c r="N11" s="16" t="s">
        <v>38</v>
      </c>
      <c r="O11" s="17" t="s">
        <v>49</v>
      </c>
    </row>
    <row r="12" spans="1:16" ht="47.25" x14ac:dyDescent="0.25">
      <c r="A12" s="5" t="s">
        <v>19</v>
      </c>
      <c r="B12" s="4" t="s">
        <v>20</v>
      </c>
      <c r="C12" s="2" t="s">
        <v>21</v>
      </c>
      <c r="D12" s="9" t="s">
        <v>38</v>
      </c>
      <c r="E12" s="9" t="s">
        <v>38</v>
      </c>
      <c r="F12" s="9" t="s">
        <v>37</v>
      </c>
      <c r="G12" s="9">
        <v>3.1080000000000001</v>
      </c>
      <c r="H12" s="6">
        <v>69.543999999999997</v>
      </c>
      <c r="I12" s="7">
        <f t="shared" si="3"/>
        <v>3.7296</v>
      </c>
      <c r="J12" s="7">
        <f t="shared" si="4"/>
        <v>83.452799999999996</v>
      </c>
      <c r="K12" s="16">
        <f t="shared" si="2"/>
        <v>4.2276843504000006</v>
      </c>
      <c r="L12" s="16">
        <f t="shared" si="2"/>
        <v>94.597837987200009</v>
      </c>
      <c r="M12" s="16" t="s">
        <v>38</v>
      </c>
      <c r="N12" s="16" t="s">
        <v>38</v>
      </c>
      <c r="O12" s="17" t="s">
        <v>49</v>
      </c>
    </row>
    <row r="13" spans="1:16" ht="31.5" x14ac:dyDescent="0.25">
      <c r="A13" s="5" t="s">
        <v>28</v>
      </c>
      <c r="B13" s="4" t="s">
        <v>29</v>
      </c>
      <c r="C13" s="2" t="s">
        <v>30</v>
      </c>
      <c r="D13" s="9" t="s">
        <v>38</v>
      </c>
      <c r="E13" s="9" t="s">
        <v>38</v>
      </c>
      <c r="F13" s="9" t="s">
        <v>37</v>
      </c>
      <c r="G13" s="9">
        <v>2.1539999999999999</v>
      </c>
      <c r="H13" s="6">
        <v>48.143999999999998</v>
      </c>
      <c r="I13" s="7">
        <f t="shared" si="3"/>
        <v>2.5848</v>
      </c>
      <c r="J13" s="7">
        <f t="shared" si="4"/>
        <v>57.772799999999997</v>
      </c>
      <c r="K13" s="16">
        <f t="shared" si="2"/>
        <v>2.9299974552000001</v>
      </c>
      <c r="L13" s="16">
        <f t="shared" si="2"/>
        <v>65.48829966720001</v>
      </c>
      <c r="M13" s="16" t="s">
        <v>38</v>
      </c>
      <c r="N13" s="16" t="s">
        <v>38</v>
      </c>
      <c r="O13" s="17" t="s">
        <v>49</v>
      </c>
    </row>
    <row r="14" spans="1:16" ht="33" x14ac:dyDescent="0.25">
      <c r="A14" s="5" t="s">
        <v>22</v>
      </c>
      <c r="B14" s="4" t="s">
        <v>23</v>
      </c>
      <c r="C14" s="2" t="s">
        <v>24</v>
      </c>
      <c r="D14" s="9">
        <v>2027</v>
      </c>
      <c r="E14" s="9">
        <v>2028</v>
      </c>
      <c r="F14" s="9" t="s">
        <v>37</v>
      </c>
      <c r="G14" s="9">
        <v>2.0609999999999999</v>
      </c>
      <c r="H14" s="6">
        <v>45.963999999999999</v>
      </c>
      <c r="I14" s="7">
        <f t="shared" si="3"/>
        <v>2.4731999999999998</v>
      </c>
      <c r="J14" s="7">
        <f>H14*1.2</f>
        <v>55.156799999999997</v>
      </c>
      <c r="K14" s="16">
        <f t="shared" si="2"/>
        <v>2.8034933868</v>
      </c>
      <c r="L14" s="16">
        <f t="shared" si="2"/>
        <v>62.522935483200001</v>
      </c>
      <c r="M14" s="16">
        <f>I14*L21*L22*L23*M24</f>
        <v>3.1302715656388171</v>
      </c>
      <c r="N14" s="16">
        <f>J14*L21*L22*L23*L24*M25</f>
        <v>72.882345241007101</v>
      </c>
      <c r="O14" s="20" t="s">
        <v>50</v>
      </c>
    </row>
    <row r="19" spans="7:13" x14ac:dyDescent="0.25">
      <c r="K19" s="8" t="s">
        <v>41</v>
      </c>
      <c r="L19" s="8" t="s">
        <v>42</v>
      </c>
      <c r="M19" s="18" t="s">
        <v>43</v>
      </c>
    </row>
    <row r="20" spans="7:13" x14ac:dyDescent="0.25">
      <c r="K20" s="8">
        <v>2023</v>
      </c>
      <c r="L20" s="8">
        <v>1.091</v>
      </c>
      <c r="M20" s="8">
        <f>(1+L20)/2</f>
        <v>1.0455000000000001</v>
      </c>
    </row>
    <row r="21" spans="7:13" x14ac:dyDescent="0.25">
      <c r="G21" s="19"/>
      <c r="K21" s="8">
        <v>2024</v>
      </c>
      <c r="L21" s="8">
        <v>1.091</v>
      </c>
      <c r="M21" s="8">
        <f>(1+L21)/2</f>
        <v>1.0455000000000001</v>
      </c>
    </row>
    <row r="22" spans="7:13" x14ac:dyDescent="0.25">
      <c r="G22" s="19"/>
      <c r="K22" s="8">
        <v>2025</v>
      </c>
      <c r="L22" s="8">
        <v>1.0780000000000001</v>
      </c>
      <c r="M22" s="8">
        <f>(1+L22)/2</f>
        <v>1.0390000000000001</v>
      </c>
    </row>
    <row r="23" spans="7:13" x14ac:dyDescent="0.25">
      <c r="G23" s="19"/>
      <c r="K23" s="8">
        <v>2026</v>
      </c>
      <c r="L23" s="8">
        <v>1.0529999999999999</v>
      </c>
      <c r="M23" s="8">
        <f>(1+L23)/2</f>
        <v>1.0265</v>
      </c>
    </row>
    <row r="24" spans="7:13" x14ac:dyDescent="0.25">
      <c r="G24" s="19"/>
      <c r="K24" s="8">
        <v>2027</v>
      </c>
      <c r="L24" s="8">
        <v>1.044</v>
      </c>
      <c r="M24" s="8">
        <f>(104.4+100)/200</f>
        <v>1.022</v>
      </c>
    </row>
    <row r="25" spans="7:13" x14ac:dyDescent="0.25">
      <c r="G25" s="19"/>
      <c r="K25" s="8">
        <v>2028</v>
      </c>
      <c r="L25" s="8">
        <v>1.044</v>
      </c>
      <c r="M25" s="8">
        <f>(104.4+100)/200</f>
        <v>1.022</v>
      </c>
    </row>
    <row r="26" spans="7:13" x14ac:dyDescent="0.25">
      <c r="G26" s="19"/>
      <c r="K26" s="8">
        <v>2029</v>
      </c>
      <c r="L26" s="8">
        <v>1.044</v>
      </c>
      <c r="M26" s="8">
        <f>(104.4+100)/200</f>
        <v>1.022</v>
      </c>
    </row>
    <row r="27" spans="7:13" x14ac:dyDescent="0.25">
      <c r="G27" s="19"/>
      <c r="K27" s="8">
        <v>2030</v>
      </c>
      <c r="L27" s="8">
        <v>1.044</v>
      </c>
      <c r="M27" s="8">
        <f>(104.4+100)/200</f>
        <v>1.022</v>
      </c>
    </row>
    <row r="28" spans="7:13" x14ac:dyDescent="0.25">
      <c r="G28" s="19"/>
    </row>
    <row r="29" spans="7:13" x14ac:dyDescent="0.25">
      <c r="G29" s="19"/>
    </row>
    <row r="30" spans="7:13" x14ac:dyDescent="0.25">
      <c r="G30" s="19"/>
    </row>
    <row r="31" spans="7:13" x14ac:dyDescent="0.25">
      <c r="G31" s="19"/>
    </row>
    <row r="32" spans="7:13" x14ac:dyDescent="0.25">
      <c r="G32" s="19"/>
    </row>
    <row r="33" spans="7:7" x14ac:dyDescent="0.25">
      <c r="G33" s="19"/>
    </row>
    <row r="34" spans="7:7" x14ac:dyDescent="0.25">
      <c r="G34" s="19"/>
    </row>
    <row r="35" spans="7:7" x14ac:dyDescent="0.25">
      <c r="G35" s="19"/>
    </row>
    <row r="36" spans="7:7" x14ac:dyDescent="0.25">
      <c r="G36" s="19"/>
    </row>
    <row r="37" spans="7:7" x14ac:dyDescent="0.25">
      <c r="G37" s="19"/>
    </row>
    <row r="38" spans="7:7" x14ac:dyDescent="0.25">
      <c r="G38" s="19"/>
    </row>
  </sheetData>
  <autoFilter ref="A3:P14" xr:uid="{00000000-0001-0000-0000-000000000000}">
    <filterColumn colId="6" showButton="0"/>
    <filterColumn colId="8" showButton="0"/>
    <filterColumn colId="10" showButton="0"/>
    <filterColumn colId="12" showButton="0"/>
  </autoFilter>
  <mergeCells count="12">
    <mergeCell ref="O3:O4"/>
    <mergeCell ref="A1:O1"/>
    <mergeCell ref="M3:N3"/>
    <mergeCell ref="G3:H3"/>
    <mergeCell ref="I3:J3"/>
    <mergeCell ref="E3:E4"/>
    <mergeCell ref="D3:D4"/>
    <mergeCell ref="A3:A4"/>
    <mergeCell ref="B3:B4"/>
    <mergeCell ref="C3:C4"/>
    <mergeCell ref="F3:F4"/>
    <mergeCell ref="K3:L3"/>
  </mergeCells>
  <pageMargins left="0.11811023622047245" right="0.11811023622047245" top="0.74803149606299213" bottom="0.74803149606299213" header="0.31496062992125984" footer="0.31496062992125984"/>
  <pageSetup paperSize="9" scale="3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2025-09-17T06:41:47Z</dcterms:modified>
</cp:coreProperties>
</file>